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ระยอง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ระยอง!$A$1:$T$26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3" l="1"/>
  <c r="K18" i="3"/>
  <c r="D10" i="4" l="1"/>
  <c r="L10" i="4"/>
  <c r="R18" i="3" l="1"/>
  <c r="K10" i="4" s="1"/>
  <c r="P18" i="3" l="1"/>
  <c r="G10" i="4" s="1"/>
  <c r="N18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<sst xmlns="http://schemas.openxmlformats.org/spreadsheetml/2006/main" count="109" uniqueCount="81">
  <si>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</si>
  <si>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</si>
  <si>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</si>
  <si>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</si>
  <si>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</si>
  <si>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</si>
  <si>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</si>
  <si>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</si>
  <si>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</si>
  <si>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</si>
  <si>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</si>
  <si>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</si>
  <si>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</si>
  <si>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</si>
  <si>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</si>
  <si>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</si>
  <si>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</si>
  <si>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</si>
  <si>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</si>
  <si>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</si>
  <si>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</si>
  <si>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</si>
  <si>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</si>
  <si>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</si>
  <si>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</si>
  <si>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</si>
  <si>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</si>
  <si>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</si>
  <si>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</si>
  <si>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</si>
  <si>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</si>
  <si>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</si>
  <si>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</si>
  <si>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</si>
  <si>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</si>
  <si>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</si>
  <si>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</si>
  <si>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</si>
  <si>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</si>
  <si>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</si>
  <si>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</si>
  <si>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</si>
  <si>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</si>
  <si>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</si>
  <si>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</si>
  <si>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</si>
  <si>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</si>
  <si>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</si>
  <si>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</si>
  <si>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</si>
  <si>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</si>
  <si>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</si>
  <si>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</si>
  <si>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</si>
  <si>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</si>
  <si>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</si>
  <si>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</si>
  <si>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</si>
  <si>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</si>
  <si>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</si>
  <si>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</si>
  <si>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</si>
  <si>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</si>
  <si>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</si>
  <si>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</si>
  <si>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</si>
  <si>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</si>
  <si>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</si>
  <si>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</si>
  <si>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</si>
  <si>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</si>
  <si>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</si>
  <si>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</si>
  <si>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</si>
  <si>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</si>
  <si>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</si>
  <si>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</si>
  <si>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</si>
  <si>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</si>
  <si>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</si>
  <si>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ระยอง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</si>
</sst>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zoomScaleSheetLayoutView="100" workbookViewId="0">
      <pane xSplit="9" ySplit="7" topLeftCell="J13" activePane="bottomRight" state="frozen"/>
      <selection pane="topRight" activeCell="J1" sqref="J1"/>
      <selection pane="bottomLeft" activeCell="A8" sqref="A8"/>
      <selection pane="bottomRight" activeCell="K18" sqref="K18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6" customFormat="1" ht="17.25" x14ac:dyDescent="0.3">
      <c r="A18" s="114"/>
      <c r="B18" s="114"/>
      <c r="C18" s="114" t="s">
        <v>3</v>
      </c>
      <c r="D18" s="114"/>
      <c r="E18" s="114"/>
      <c r="F18" s="114"/>
      <c r="G18" s="114"/>
      <c r="H18" s="115"/>
      <c r="I18" s="115"/>
      <c r="J18" s="115"/>
      <c r="K18" s="114">
        <f>COUNTIF(K8:K17,A24)</f>
        <v>0</v>
      </c>
      <c r="L18" s="114">
        <f>COUNTIF(L8:L17,A24)</f>
        <v>0</v>
      </c>
      <c r="M18" s="114"/>
      <c r="N18" s="114">
        <f>COUNTIF(N8:N17,A24)</f>
        <v>0</v>
      </c>
      <c r="O18" s="114"/>
      <c r="P18" s="114">
        <f>COUNTIF(P8:P17,A24)</f>
        <v>0</v>
      </c>
      <c r="Q18" s="114"/>
      <c r="R18" s="114">
        <f>COUNTIF(R8:R17,A25)</f>
        <v>0</v>
      </c>
      <c r="S18" s="114"/>
      <c r="T18" s="115"/>
    </row>
    <row r="19" spans="1:20" s="119" customFormat="1" ht="17.25" x14ac:dyDescent="0.3">
      <c r="A19" s="117"/>
      <c r="B19" s="117"/>
      <c r="C19" s="117"/>
      <c r="D19" s="117"/>
      <c r="E19" s="117"/>
      <c r="F19" s="117"/>
      <c r="G19" s="117"/>
      <c r="H19" s="118"/>
      <c r="I19" s="118"/>
      <c r="J19" s="118"/>
      <c r="K19" s="117"/>
      <c r="L19" s="117"/>
      <c r="M19" s="117"/>
      <c r="N19" s="117"/>
      <c r="O19" s="117"/>
      <c r="P19" s="117"/>
      <c r="Q19" s="117"/>
      <c r="R19" s="117"/>
      <c r="S19" s="117"/>
      <c r="T19" s="118"/>
    </row>
    <row r="20" spans="1:20" ht="21" x14ac:dyDescent="0.35">
      <c r="A20" s="120" t="s">
        <v>2</v>
      </c>
      <c r="B20" s="121"/>
      <c r="C20" s="121" t="s">
        <v>13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</row>
    <row r="21" spans="1:20" ht="21" x14ac:dyDescent="0.35">
      <c r="A21" s="67"/>
      <c r="B21" s="120"/>
      <c r="C21" s="122" t="s">
        <v>14</v>
      </c>
      <c r="D21" s="120"/>
      <c r="E21" s="120"/>
      <c r="F21" s="120"/>
      <c r="G21" s="120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</row>
    <row r="22" spans="1:20" ht="21" x14ac:dyDescent="0.35">
      <c r="A22" s="123"/>
      <c r="B22" s="123"/>
      <c r="C22" s="123" t="s">
        <v>16</v>
      </c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</row>
    <row r="23" spans="1:20" ht="21" x14ac:dyDescent="0.35">
      <c r="A23" s="123"/>
      <c r="B23" s="67"/>
      <c r="C23" s="123" t="s">
        <v>15</v>
      </c>
      <c r="D23" s="123"/>
      <c r="E23" s="123"/>
      <c r="F23" s="123"/>
      <c r="G23" s="67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</row>
    <row r="24" spans="1:20" ht="21" x14ac:dyDescent="0.35">
      <c r="A24" s="123" t="s">
        <v>64</v>
      </c>
      <c r="B24" s="120" t="s">
        <v>65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</row>
    <row r="25" spans="1:20" ht="21" x14ac:dyDescent="0.35">
      <c r="A25" s="123" t="s">
        <v>75</v>
      </c>
      <c r="B25" s="120" t="s">
        <v>65</v>
      </c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</row>
    <row r="26" spans="1:20" ht="21" x14ac:dyDescent="0.35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</row>
    <row r="27" spans="1:20" ht="18.75" x14ac:dyDescent="0.3">
      <c r="A27" s="124"/>
      <c r="B27" s="124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</row>
    <row r="28" spans="1:20" ht="21" x14ac:dyDescent="0.35">
      <c r="A28" s="126"/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7"/>
      <c r="O28" s="127"/>
      <c r="P28" s="127"/>
      <c r="Q28" s="127"/>
      <c r="R28" s="127"/>
      <c r="S28" s="127"/>
    </row>
    <row r="29" spans="1:20" x14ac:dyDescent="0.25">
      <c r="A29" s="67"/>
      <c r="B29" s="67"/>
      <c r="C29" s="67"/>
      <c r="D29" s="67"/>
      <c r="E29" s="67"/>
      <c r="F29" s="67"/>
      <c r="G29" s="67"/>
    </row>
    <row r="30" spans="1:20" x14ac:dyDescent="0.25">
      <c r="A30" s="129"/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</row>
  </sheetData>
  <sheetProtection sheet="1" objects="1" scenarios="1" sort="0" autoFilter="0" pivotTables="0"/>
  <mergeCells count="27">
    <mergeCell ref="A30:T30"/>
    <mergeCell ref="A27:T27"/>
    <mergeCell ref="A28:M28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27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J8:J17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4" zoomScale="120" zoomScaleSheetLayoutView="120" workbookViewId="0">
      <selection activeCell="B10" sqref="B10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10</v>
      </c>
      <c r="D10" s="7">
        <f>ระยอง!K18</f>
        <v>0</v>
      </c>
      <c r="E10" s="7">
        <f>ระยอง!L18</f>
        <v>0</v>
      </c>
      <c r="F10" s="7">
        <f>ระยอง!N18</f>
        <v>0</v>
      </c>
      <c r="G10" s="7">
        <f>ระยอง!P18</f>
        <v>0</v>
      </c>
      <c r="H10" s="11"/>
      <c r="I10" s="12"/>
      <c r="J10" s="12"/>
      <c r="K10" s="7">
        <f>ระยอง!R18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ระยอง</vt:lpstr>
      <vt:lpstr>ภาพรวมจังหวัด</vt:lpstr>
      <vt:lpstr>คำอธิบายเพิ่มเติม</vt:lpstr>
      <vt:lpstr>ภาพรวมจังหวัด!Print_Area</vt:lpstr>
      <vt:lpstr>ระยอง!Print_Area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2019-08-11T14:20:32Z</dcterms:modified>
</cp:coreProperties>
</file>